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vilniausvt-my.sharepoint.com/personal/m021_vilniausvt_lt/Documents/Desktop/PIRKIMAI/Skelbiami/22. Abrazyvinės medžiagos_UŽ-1517/2. Pirkimo dokumentai/"/>
    </mc:Choice>
  </mc:AlternateContent>
  <xr:revisionPtr revIDLastSave="1667" documentId="8_{7E37E72E-6DAA-48DB-AAD4-E4C98C224B6D}" xr6:coauthVersionLast="47" xr6:coauthVersionMax="47" xr10:uidLastSave="{CB62B4EA-3FDF-42D6-B7E1-366E00ADE0E9}"/>
  <bookViews>
    <workbookView xWindow="30612" yWindow="-108" windowWidth="30936" windowHeight="16776" xr2:uid="{FAED763A-8383-4A20-84B3-190C939EDE16}"/>
  </bookViews>
  <sheets>
    <sheet name="5 dalis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4" i="5" l="1"/>
  <c r="K15" i="5"/>
  <c r="K13" i="5"/>
  <c r="K12" i="5"/>
  <c r="K11" i="5"/>
  <c r="K9" i="5"/>
  <c r="K8" i="5"/>
  <c r="K7" i="5"/>
</calcChain>
</file>

<file path=xl/sharedStrings.xml><?xml version="1.0" encoding="utf-8"?>
<sst xmlns="http://schemas.openxmlformats.org/spreadsheetml/2006/main" count="30" uniqueCount="25">
  <si>
    <t>Eil. Nr.</t>
  </si>
  <si>
    <r>
      <t xml:space="preserve">ĮRAŠYTI KONKREČIAI SIŪLOMUS ATITIKIMO PARAMETRUS </t>
    </r>
    <r>
      <rPr>
        <b/>
        <sz val="10"/>
        <color rgb="FFFF0000"/>
        <rFont val="Times New Roman"/>
        <family val="1"/>
        <charset val="186"/>
      </rPr>
      <t>(pildo Tiekėjas)</t>
    </r>
  </si>
  <si>
    <t>Mato vnt.</t>
  </si>
  <si>
    <t>vnt.</t>
  </si>
  <si>
    <t>Pirkimo objektas:</t>
  </si>
  <si>
    <t>Preliminarus kiekis, vnt.,</t>
  </si>
  <si>
    <t>-</t>
  </si>
  <si>
    <t>Bendra Pasūlymo kaina Eur be PVM</t>
  </si>
  <si>
    <t>Bendras PVM (21 proc.)</t>
  </si>
  <si>
    <t>Bendra Pasiūlymo kaina Eur su PVM</t>
  </si>
  <si>
    <t xml:space="preserve">  Nurodytas preliminarus Pirkimo objekto kiekis  (12 mėnesių Prekių užsakymo laikotarpiui) . Pirkėjas neįsipareigoja nupirkti viso nurodyto kiekio.
  Kaina EUR be PVM apskaičiuojama padauginant Įkainį EUR be PVM iš preliminaraus kiekio.</t>
  </si>
  <si>
    <t>Kaina Eur be PVM</t>
  </si>
  <si>
    <t>Granulių dydis</t>
  </si>
  <si>
    <t>Paskirtis:</t>
  </si>
  <si>
    <t>Poliravimo pastos</t>
  </si>
  <si>
    <t>Dažų poliravimas</t>
  </si>
  <si>
    <r>
      <t>Greitai veikianti smulki poliravimo pasta, tinkanti lengvų oksidavimo, dažų dulkių pertekliui bei smulkiems įbrėžimams ir perėjimų linijoms šalinti,</t>
    </r>
    <r>
      <rPr>
        <sz val="10"/>
        <color theme="1"/>
        <rFont val="Times New Roman"/>
        <family val="1"/>
        <charset val="186"/>
      </rPr>
      <t xml:space="preserve">  250g</t>
    </r>
  </si>
  <si>
    <r>
      <t xml:space="preserve">Labai švelni poliravimo pasta, skirta susidariusioms hologramoms ir poliravimo ratilams naikinti, taipogi galima naudoti poliruojant tiek ranka, tiek mašinėle </t>
    </r>
    <r>
      <rPr>
        <sz val="10"/>
        <color theme="1"/>
        <rFont val="Times New Roman"/>
        <family val="1"/>
        <charset val="186"/>
      </rPr>
      <t xml:space="preserve"> 1kg</t>
    </r>
  </si>
  <si>
    <r>
      <t>Abrazyvinė šlifavimo - poliravimo pasta yra skirta šlifavimo popieriaus P1500 įbrėžimams bei kitiems nežymiems defektams pašalinti</t>
    </r>
    <r>
      <rPr>
        <sz val="10"/>
        <color theme="1"/>
        <rFont val="Times New Roman"/>
        <family val="1"/>
        <charset val="186"/>
      </rPr>
      <t xml:space="preserve"> 250g</t>
    </r>
  </si>
  <si>
    <r>
      <t xml:space="preserve">Vinilo plevėlių valiklis, </t>
    </r>
    <r>
      <rPr>
        <sz val="10"/>
        <color rgb="FF000000"/>
        <rFont val="Times New Roman"/>
        <family val="1"/>
        <charset val="186"/>
      </rPr>
      <t xml:space="preserve"> 250ml</t>
    </r>
  </si>
  <si>
    <t>Poliravimo pasta, skirta poliravimo hologramoms šalinti. Greitai ir efektingai panaikina poliravimo ratilus.
Skirta poliravimo užbaigimui, spindesio suteikimui. Naudojamas su rotarine poliravimo mašinėle. 1kg</t>
  </si>
  <si>
    <r>
      <t xml:space="preserve">Įkainis Eur be PVM už 1 mato vnt.                    </t>
    </r>
    <r>
      <rPr>
        <b/>
        <sz val="11"/>
        <color rgb="FFFF0000"/>
        <rFont val="Times New Roman"/>
        <family val="1"/>
        <charset val="186"/>
      </rPr>
      <t>(pildo Tiekėjas)</t>
    </r>
  </si>
  <si>
    <r>
      <t xml:space="preserve">DOKUMENTO PAVADINIMAS, PUSLAPIO NUMERIS IR/AR NUORODA Į INTERNETINĮ PUSLAPĮ PREKĖS ATITIKIMO PAGRINDIMUI                                 </t>
    </r>
    <r>
      <rPr>
        <b/>
        <sz val="10"/>
        <color rgb="FFFF0000"/>
        <rFont val="Times New Roman"/>
        <family val="1"/>
        <charset val="186"/>
      </rPr>
      <t>(pildo Tiekėjas)</t>
    </r>
  </si>
  <si>
    <r>
      <t xml:space="preserve">PREKĖS GAMINTOJAS, GAMINTOJO SUTEIKTAS IDENTIFIKACINIS NUMERIS                                 </t>
    </r>
    <r>
      <rPr>
        <b/>
        <sz val="10"/>
        <color rgb="FFFF0000"/>
        <rFont val="Times New Roman"/>
        <family val="1"/>
        <charset val="186"/>
      </rPr>
      <t>(pildo Tiekėjas)</t>
    </r>
  </si>
  <si>
    <t>5 pirkimo objekto dalis. POLIRAVIMO PASTOS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</si>
</sst>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ptos Narrow"/>
      <family val="2"/>
      <charset val="186"/>
      <scheme val="minor"/>
    </font>
    <font>
      <b/>
      <sz val="10"/>
      <color rgb="FF00000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i/>
      <sz val="11"/>
      <color theme="1"/>
      <name val="Aptos Narrow"/>
      <family val="2"/>
      <scheme val="minor"/>
    </font>
    <font>
      <sz val="10"/>
      <color rgb="FF262633"/>
      <name val="Times New Roman"/>
      <family val="1"/>
      <charset val="186"/>
    </font>
    <font>
      <sz val="10"/>
      <color rgb="FF222222"/>
      <name val="Times New Roman"/>
      <family val="1"/>
      <charset val="186"/>
    </font>
    <font>
      <sz val="10"/>
      <color rgb="FF0C0C0B"/>
      <name val="Times New Roman"/>
      <family val="1"/>
      <charset val="186"/>
    </font>
    <font>
      <b/>
      <sz val="11"/>
      <color rgb="FFFF0000"/>
      <name val="Times New Roman"/>
      <family val="1"/>
      <charset val="186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CEED"/>
        <bgColor indexed="64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4" borderId="8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0" fontId="0" fillId="4" borderId="8" xfId="0" applyFill="1" applyBorder="1" applyAlignment="1" applyProtection="1">
      <alignment vertical="center" wrapText="1"/>
      <protection locked="0"/>
    </xf>
    <xf numFmtId="0" fontId="0" fillId="3" borderId="1" xfId="0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 wrapText="1"/>
      <protection locked="0"/>
    </xf>
    <xf numFmtId="2" fontId="6" fillId="3" borderId="1" xfId="0" applyNumberFormat="1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 wrapText="1"/>
      <protection locked="0"/>
    </xf>
    <xf numFmtId="2" fontId="0" fillId="3" borderId="2" xfId="0" applyNumberFormat="1" applyFill="1" applyBorder="1" applyAlignment="1" applyProtection="1">
      <alignment horizontal="center"/>
      <protection locked="0"/>
    </xf>
    <xf numFmtId="2" fontId="0" fillId="3" borderId="3" xfId="0" applyNumberFormat="1" applyFill="1" applyBorder="1" applyAlignment="1" applyProtection="1">
      <alignment horizontal="center"/>
      <protection locked="0"/>
    </xf>
    <xf numFmtId="2" fontId="0" fillId="3" borderId="1" xfId="0" applyNumberFormat="1" applyFill="1" applyBorder="1" applyProtection="1">
      <protection locked="0"/>
    </xf>
    <xf numFmtId="0" fontId="0" fillId="0" borderId="0" xfId="0" applyProtection="1"/>
    <xf numFmtId="0" fontId="8" fillId="2" borderId="9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2" fontId="7" fillId="2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horizontal="left" vertical="center" wrapText="1"/>
    </xf>
    <xf numFmtId="0" fontId="10" fillId="0" borderId="0" xfId="0" applyFont="1" applyAlignment="1" applyProtection="1">
      <alignment horizontal="left" vertical="center"/>
    </xf>
    <xf numFmtId="2" fontId="7" fillId="4" borderId="1" xfId="0" applyNumberFormat="1" applyFont="1" applyFill="1" applyBorder="1" applyAlignment="1" applyProtection="1">
      <alignment horizontal="center" vertical="center" wrapText="1"/>
    </xf>
    <xf numFmtId="2" fontId="7" fillId="4" borderId="2" xfId="0" applyNumberFormat="1" applyFont="1" applyFill="1" applyBorder="1" applyAlignment="1" applyProtection="1">
      <alignment horizontal="center" vertical="center" wrapText="1"/>
    </xf>
    <xf numFmtId="2" fontId="7" fillId="4" borderId="3" xfId="0" applyNumberFormat="1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center" vertical="center" wrapText="1"/>
    </xf>
    <xf numFmtId="0" fontId="7" fillId="4" borderId="2" xfId="0" applyFont="1" applyFill="1" applyBorder="1" applyAlignment="1" applyProtection="1">
      <alignment horizontal="center" vertical="center"/>
    </xf>
    <xf numFmtId="0" fontId="7" fillId="4" borderId="3" xfId="0" applyFont="1" applyFill="1" applyBorder="1" applyAlignment="1" applyProtection="1">
      <alignment horizontal="center" vertical="center"/>
    </xf>
    <xf numFmtId="0" fontId="6" fillId="4" borderId="8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right" vertical="center" wrapText="1"/>
    </xf>
    <xf numFmtId="0" fontId="4" fillId="0" borderId="1" xfId="0" applyFont="1" applyBorder="1" applyAlignment="1" applyProtection="1">
      <alignment vertical="center" wrapText="1"/>
    </xf>
    <xf numFmtId="0" fontId="1" fillId="4" borderId="8" xfId="0" applyFont="1" applyFill="1" applyBorder="1" applyAlignment="1" applyProtection="1">
      <alignment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vertical="center" wrapText="1"/>
    </xf>
    <xf numFmtId="0" fontId="4" fillId="0" borderId="1" xfId="0" applyFont="1" applyBorder="1" applyAlignment="1" applyProtection="1">
      <alignment horizontal="center" vertical="center"/>
    </xf>
    <xf numFmtId="0" fontId="12" fillId="0" borderId="4" xfId="0" applyFont="1" applyBorder="1" applyAlignment="1" applyProtection="1">
      <alignment horizontal="left" vertical="center" wrapText="1"/>
    </xf>
    <xf numFmtId="0" fontId="12" fillId="0" borderId="5" xfId="0" applyFont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12" fillId="0" borderId="6" xfId="0" applyFont="1" applyBorder="1" applyAlignment="1" applyProtection="1">
      <alignment horizontal="left" vertical="center" wrapText="1"/>
    </xf>
    <xf numFmtId="0" fontId="12" fillId="0" borderId="7" xfId="0" applyFont="1" applyBorder="1" applyAlignment="1" applyProtection="1">
      <alignment horizontal="left" vertical="center" wrapText="1"/>
    </xf>
    <xf numFmtId="0" fontId="13" fillId="0" borderId="1" xfId="0" applyFont="1" applyBorder="1" applyAlignment="1" applyProtection="1">
      <alignment vertical="center" wrapText="1"/>
    </xf>
    <xf numFmtId="0" fontId="9" fillId="0" borderId="0" xfId="0" applyFont="1" applyProtection="1"/>
    <xf numFmtId="0" fontId="3" fillId="5" borderId="1" xfId="0" applyFont="1" applyFill="1" applyBorder="1" applyAlignment="1" applyProtection="1">
      <alignment horizontal="center" vertical="center" wrapText="1"/>
    </xf>
    <xf numFmtId="0" fontId="1" fillId="5" borderId="1" xfId="0" applyFont="1" applyFill="1" applyBorder="1" applyAlignment="1" applyProtection="1">
      <alignment horizontal="right" vertical="center" wrapText="1"/>
    </xf>
    <xf numFmtId="0" fontId="1" fillId="5" borderId="1" xfId="0" applyFont="1" applyFill="1" applyBorder="1" applyAlignment="1" applyProtection="1">
      <alignment vertical="center" wrapText="1"/>
    </xf>
    <xf numFmtId="0" fontId="1" fillId="5" borderId="1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</xf>
    <xf numFmtId="0" fontId="1" fillId="6" borderId="1" xfId="0" applyFont="1" applyFill="1" applyBorder="1" applyAlignment="1" applyProtection="1">
      <alignment horizontal="center" vertical="center" wrapText="1"/>
    </xf>
    <xf numFmtId="0" fontId="6" fillId="6" borderId="1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FEC2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A9F62-95C9-4BDB-9B72-8E4C99D9B0C3}">
  <dimension ref="B2:K17"/>
  <sheetViews>
    <sheetView tabSelected="1" workbookViewId="0">
      <selection activeCell="H8" sqref="H8"/>
    </sheetView>
  </sheetViews>
  <sheetFormatPr defaultRowHeight="14.4" x14ac:dyDescent="0.3"/>
  <cols>
    <col min="1" max="1" width="8.88671875" style="11"/>
    <col min="2" max="2" width="10.77734375" style="11" customWidth="1"/>
    <col min="3" max="3" width="23" style="11" customWidth="1"/>
    <col min="4" max="4" width="22.5546875" style="11" customWidth="1"/>
    <col min="5" max="5" width="15.5546875" style="11" customWidth="1"/>
    <col min="6" max="6" width="24" style="11" customWidth="1"/>
    <col min="7" max="7" width="18.21875" style="11" customWidth="1"/>
    <col min="8" max="8" width="27.77734375" style="11" customWidth="1"/>
    <col min="9" max="9" width="17.44140625" style="11" customWidth="1"/>
    <col min="10" max="10" width="14" style="11" customWidth="1"/>
    <col min="11" max="11" width="21" style="11" customWidth="1"/>
    <col min="12" max="16384" width="8.88671875" style="11"/>
  </cols>
  <sheetData>
    <row r="2" spans="2:11" ht="17.399999999999999" x14ac:dyDescent="0.3">
      <c r="B2" s="40" t="s">
        <v>24</v>
      </c>
    </row>
    <row r="4" spans="2:11" ht="97.2" customHeight="1" x14ac:dyDescent="0.3">
      <c r="B4" s="41" t="s">
        <v>6</v>
      </c>
      <c r="C4" s="42" t="s">
        <v>4</v>
      </c>
      <c r="D4" s="43" t="s">
        <v>14</v>
      </c>
      <c r="E4" s="44" t="s">
        <v>5</v>
      </c>
      <c r="F4" s="45" t="s">
        <v>23</v>
      </c>
      <c r="G4" s="46" t="s">
        <v>1</v>
      </c>
      <c r="H4" s="46" t="s">
        <v>22</v>
      </c>
      <c r="I4" s="47" t="s">
        <v>2</v>
      </c>
      <c r="J4" s="47" t="s">
        <v>21</v>
      </c>
      <c r="K4" s="47" t="s">
        <v>11</v>
      </c>
    </row>
    <row r="5" spans="2:11" ht="27.6" customHeight="1" x14ac:dyDescent="0.3">
      <c r="B5" s="24" t="s">
        <v>6</v>
      </c>
      <c r="C5" s="25" t="s">
        <v>13</v>
      </c>
      <c r="D5" s="26" t="s">
        <v>15</v>
      </c>
      <c r="E5" s="27"/>
      <c r="F5" s="1"/>
      <c r="G5" s="2"/>
      <c r="H5" s="2"/>
      <c r="I5" s="23"/>
      <c r="J5" s="23"/>
      <c r="K5" s="23"/>
    </row>
    <row r="6" spans="2:11" ht="30.6" customHeight="1" x14ac:dyDescent="0.3">
      <c r="B6" s="24" t="s">
        <v>0</v>
      </c>
      <c r="C6" s="28" t="s">
        <v>12</v>
      </c>
      <c r="D6" s="28"/>
      <c r="E6" s="27"/>
      <c r="F6" s="3"/>
      <c r="G6" s="4"/>
      <c r="H6" s="4"/>
      <c r="I6" s="23"/>
      <c r="J6" s="23"/>
      <c r="K6" s="23"/>
    </row>
    <row r="7" spans="2:11" ht="61.2" customHeight="1" x14ac:dyDescent="0.3">
      <c r="B7" s="29">
        <v>1</v>
      </c>
      <c r="C7" s="30" t="s">
        <v>16</v>
      </c>
      <c r="D7" s="30"/>
      <c r="E7" s="31">
        <v>20</v>
      </c>
      <c r="F7" s="5"/>
      <c r="G7" s="5"/>
      <c r="H7" s="5"/>
      <c r="I7" s="20" t="s">
        <v>3</v>
      </c>
      <c r="J7" s="6"/>
      <c r="K7" s="17">
        <f>ROUND(J7*E7,2)</f>
        <v>0</v>
      </c>
    </row>
    <row r="8" spans="2:11" ht="53.4" customHeight="1" x14ac:dyDescent="0.3">
      <c r="B8" s="29">
        <v>2</v>
      </c>
      <c r="C8" s="32" t="s">
        <v>17</v>
      </c>
      <c r="D8" s="32"/>
      <c r="E8" s="31">
        <v>20</v>
      </c>
      <c r="F8" s="5"/>
      <c r="G8" s="5"/>
      <c r="H8" s="5"/>
      <c r="I8" s="20" t="s">
        <v>3</v>
      </c>
      <c r="J8" s="6"/>
      <c r="K8" s="17">
        <f>ROUND(J8*E8,2)</f>
        <v>0</v>
      </c>
    </row>
    <row r="9" spans="2:11" ht="40.200000000000003" customHeight="1" x14ac:dyDescent="0.3">
      <c r="B9" s="33">
        <v>3</v>
      </c>
      <c r="C9" s="34" t="s">
        <v>20</v>
      </c>
      <c r="D9" s="35"/>
      <c r="E9" s="36">
        <v>20</v>
      </c>
      <c r="F9" s="7"/>
      <c r="G9" s="7"/>
      <c r="H9" s="7"/>
      <c r="I9" s="21" t="s">
        <v>3</v>
      </c>
      <c r="J9" s="8"/>
      <c r="K9" s="18">
        <f>ROUND(J9*E9,2)</f>
        <v>0</v>
      </c>
    </row>
    <row r="10" spans="2:11" ht="32.4" customHeight="1" x14ac:dyDescent="0.3">
      <c r="B10" s="33"/>
      <c r="C10" s="37"/>
      <c r="D10" s="38"/>
      <c r="E10" s="36"/>
      <c r="F10" s="7"/>
      <c r="G10" s="7"/>
      <c r="H10" s="7"/>
      <c r="I10" s="22"/>
      <c r="J10" s="9"/>
      <c r="K10" s="19"/>
    </row>
    <row r="11" spans="2:11" ht="63.6" customHeight="1" x14ac:dyDescent="0.3">
      <c r="B11" s="29">
        <v>4</v>
      </c>
      <c r="C11" s="32" t="s">
        <v>18</v>
      </c>
      <c r="D11" s="32"/>
      <c r="E11" s="31">
        <v>30</v>
      </c>
      <c r="F11" s="5"/>
      <c r="G11" s="5"/>
      <c r="H11" s="5"/>
      <c r="I11" s="20" t="s">
        <v>3</v>
      </c>
      <c r="J11" s="10"/>
      <c r="K11" s="17">
        <f>ROUND(J11*E11,2)</f>
        <v>0</v>
      </c>
    </row>
    <row r="12" spans="2:11" ht="48" customHeight="1" x14ac:dyDescent="0.3">
      <c r="B12" s="29">
        <v>5</v>
      </c>
      <c r="C12" s="39" t="s">
        <v>19</v>
      </c>
      <c r="D12" s="39"/>
      <c r="E12" s="31">
        <v>20</v>
      </c>
      <c r="F12" s="5"/>
      <c r="G12" s="5"/>
      <c r="H12" s="5"/>
      <c r="I12" s="20" t="s">
        <v>3</v>
      </c>
      <c r="J12" s="10"/>
      <c r="K12" s="17">
        <f>ROUND(J12*E12,2)</f>
        <v>0</v>
      </c>
    </row>
    <row r="13" spans="2:11" ht="29.4" customHeight="1" x14ac:dyDescent="0.3">
      <c r="I13" s="12" t="s">
        <v>7</v>
      </c>
      <c r="J13" s="13"/>
      <c r="K13" s="14">
        <f>SUM(K7:K12)</f>
        <v>0</v>
      </c>
    </row>
    <row r="14" spans="2:11" ht="33.6" customHeight="1" x14ac:dyDescent="0.3">
      <c r="I14" s="12" t="s">
        <v>8</v>
      </c>
      <c r="J14" s="13"/>
      <c r="K14" s="14">
        <f>K15-K13</f>
        <v>0</v>
      </c>
    </row>
    <row r="15" spans="2:11" ht="39" customHeight="1" x14ac:dyDescent="0.3">
      <c r="I15" s="12" t="s">
        <v>9</v>
      </c>
      <c r="J15" s="13"/>
      <c r="K15" s="14">
        <f>K13*1.21</f>
        <v>0</v>
      </c>
    </row>
    <row r="17" spans="2:7" ht="45" customHeight="1" x14ac:dyDescent="0.3">
      <c r="B17" s="15" t="s">
        <v>10</v>
      </c>
      <c r="C17" s="16"/>
      <c r="D17" s="16"/>
      <c r="E17" s="16"/>
      <c r="F17" s="16"/>
      <c r="G17" s="16"/>
    </row>
  </sheetData>
  <sheetProtection algorithmName="SHA-512" hashValue="EWHCzTjpQ/wmfjSYPB2MKcTr3J2IbS0ep2/yMGtdiu75be05TVNxiZevKdiPN3qG8yMlheO3tCT5PGAjg1Hezg==" saltValue="ogFQ7mbCi+r9cjIonyZRKQ==" spinCount="100000" sheet="1" objects="1" scenarios="1" formatCells="0" formatColumns="0" formatRows="0"/>
  <mergeCells count="18">
    <mergeCell ref="B17:G17"/>
    <mergeCell ref="I9:I10"/>
    <mergeCell ref="J9:J10"/>
    <mergeCell ref="K9:K10"/>
    <mergeCell ref="I13:J13"/>
    <mergeCell ref="I14:J14"/>
    <mergeCell ref="I15:J15"/>
    <mergeCell ref="F9:F10"/>
    <mergeCell ref="G9:G10"/>
    <mergeCell ref="H9:H10"/>
    <mergeCell ref="C11:D11"/>
    <mergeCell ref="C12:D12"/>
    <mergeCell ref="C9:D10"/>
    <mergeCell ref="C6:D6"/>
    <mergeCell ref="C7:D7"/>
    <mergeCell ref="C8:D8"/>
    <mergeCell ref="B9:B10"/>
    <mergeCell ref="E9:E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dalis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Anželika Gedris</dc:creator>
  <cp:lastModifiedBy>Anželika Gedris</cp:lastModifiedBy>
  <cp:lastPrinted>2025-10-17T07:30:49Z</cp:lastPrinted>
  <dcterms:created xsi:type="dcterms:W3CDTF">2025-10-17T06:04:52Z</dcterms:created>
  <dcterms:modified xsi:type="dcterms:W3CDTF">2025-10-22T08:51:08Z</dcterms:modified>
</cp:coreProperties>
</file>